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<sst xmlns="http://schemas.openxmlformats.org/spreadsheetml/2006/main" count="390" uniqueCount="89">
  <si>
    <t>Artitle title: Effect of allelic combinations of grain-size regulating genes and rice grain size predicting</t>
  </si>
  <si>
    <t>Journal name: Euphytica</t>
  </si>
  <si>
    <t>Author: Siqi Zhang1,3#, Jian Zhang1#, Hanyang Luo3, Ying Ling1, Yuming Zhang3, Hong Liu*3, Guili Yang*1,2</t>
  </si>
  <si>
    <t>#These two authors contribute equally to this work.</t>
  </si>
  <si>
    <t>*Corresponding author</t>
  </si>
  <si>
    <t>Affiliation:</t>
  </si>
  <si>
    <t>1. National Engineering Research Center of Plant Space Breeding, South China Agricultural University, Guangzhou 510642, China</t>
  </si>
  <si>
    <t>2. China Maoming Branch, Guangdong Laboratory for Lingnan Modern Agriculture, Guangzhou, China</t>
  </si>
  <si>
    <t>3. Agricultural College, South China Agricultural University, Guangzhou 510642, China</t>
  </si>
  <si>
    <t>Corresponding author:</t>
  </si>
  <si>
    <t>Guili Yang, yanggl@scau.edu.cn</t>
  </si>
  <si>
    <t>Hong Liu, 29859383@qq.com</t>
  </si>
  <si>
    <t>Supplemental file 4. A list of 50 favorable varieties</t>
  </si>
  <si>
    <t>Group</t>
  </si>
  <si>
    <t>Variety</t>
  </si>
  <si>
    <t>GS3</t>
  </si>
  <si>
    <t>TGW3</t>
  </si>
  <si>
    <t>GS2</t>
  </si>
  <si>
    <t>GS6</t>
  </si>
  <si>
    <t>BG2</t>
  </si>
  <si>
    <t>GS5</t>
  </si>
  <si>
    <t>GW8</t>
  </si>
  <si>
    <t>GL(mm)</t>
  </si>
  <si>
    <t>GW(mm)</t>
  </si>
  <si>
    <t>LWR</t>
  </si>
  <si>
    <t>TGW(g)</t>
  </si>
  <si>
    <t>毫安弄灭闷</t>
  </si>
  <si>
    <t>A</t>
  </si>
  <si>
    <t>CW23</t>
  </si>
  <si>
    <t>BDL</t>
  </si>
  <si>
    <t>Ⅱ/Ⅲ</t>
  </si>
  <si>
    <t>H94</t>
  </si>
  <si>
    <t>TN_1</t>
  </si>
  <si>
    <t>GAW DIAW BOW</t>
  </si>
  <si>
    <t>G648</t>
  </si>
  <si>
    <t>G647</t>
  </si>
  <si>
    <t>G579</t>
  </si>
  <si>
    <t>I</t>
  </si>
  <si>
    <t>Zhenshan97</t>
  </si>
  <si>
    <r>
      <rPr>
        <sz val="10"/>
        <rFont val="Times New Roman"/>
        <charset val="134"/>
      </rPr>
      <t>R 481</t>
    </r>
    <r>
      <rPr>
        <sz val="10"/>
        <rFont val="宋体"/>
        <charset val="134"/>
      </rPr>
      <t>衍</t>
    </r>
  </si>
  <si>
    <r>
      <rPr>
        <sz val="10"/>
        <rFont val="宋体"/>
        <charset val="134"/>
      </rPr>
      <t>龙菲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号</t>
    </r>
  </si>
  <si>
    <t>HJX74</t>
  </si>
  <si>
    <t>T597-H8</t>
  </si>
  <si>
    <t>T701-H13</t>
  </si>
  <si>
    <t>G573</t>
  </si>
  <si>
    <r>
      <rPr>
        <sz val="10"/>
        <rFont val="宋体"/>
        <charset val="134"/>
      </rPr>
      <t>湘激</t>
    </r>
    <r>
      <rPr>
        <sz val="10"/>
        <rFont val="Times New Roman"/>
        <charset val="134"/>
      </rPr>
      <t>161-1</t>
    </r>
  </si>
  <si>
    <t>T730-H40</t>
  </si>
  <si>
    <t>G577</t>
  </si>
  <si>
    <t>T595-H6</t>
  </si>
  <si>
    <t>G513</t>
  </si>
  <si>
    <r>
      <rPr>
        <sz val="10"/>
        <rFont val="宋体"/>
        <charset val="134"/>
      </rPr>
      <t>青粳</t>
    </r>
    <r>
      <rPr>
        <sz val="10"/>
        <rFont val="Times New Roman"/>
        <charset val="134"/>
      </rPr>
      <t>21</t>
    </r>
  </si>
  <si>
    <t>墨米</t>
  </si>
  <si>
    <t>闷加黑丝</t>
  </si>
  <si>
    <r>
      <rPr>
        <sz val="10"/>
        <rFont val="宋体"/>
        <charset val="134"/>
      </rPr>
      <t>晚籼</t>
    </r>
    <r>
      <rPr>
        <sz val="10"/>
        <rFont val="Times New Roman"/>
        <charset val="134"/>
      </rPr>
      <t>2</t>
    </r>
  </si>
  <si>
    <t>T740-H49</t>
  </si>
  <si>
    <t>G569</t>
  </si>
  <si>
    <t>113-H61</t>
  </si>
  <si>
    <t>T718-H28</t>
  </si>
  <si>
    <t>G498</t>
  </si>
  <si>
    <t>G524</t>
  </si>
  <si>
    <t>G644</t>
  </si>
  <si>
    <t>T554-H3</t>
  </si>
  <si>
    <r>
      <rPr>
        <sz val="10"/>
        <rFont val="宋体"/>
        <charset val="134"/>
      </rPr>
      <t>将科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号</t>
    </r>
  </si>
  <si>
    <t>T720-H30</t>
  </si>
  <si>
    <t>云糯</t>
  </si>
  <si>
    <t>T645-H11</t>
  </si>
  <si>
    <t>T742-H51</t>
  </si>
  <si>
    <t>G559</t>
  </si>
  <si>
    <r>
      <rPr>
        <sz val="10"/>
        <rFont val="宋体"/>
        <charset val="134"/>
      </rPr>
      <t>丽湘早</t>
    </r>
    <r>
      <rPr>
        <sz val="10"/>
        <rFont val="Times New Roman"/>
        <charset val="134"/>
      </rPr>
      <t>9</t>
    </r>
    <r>
      <rPr>
        <sz val="10"/>
        <rFont val="宋体"/>
        <charset val="134"/>
      </rPr>
      <t>号</t>
    </r>
  </si>
  <si>
    <t>ZH11</t>
  </si>
  <si>
    <t>G617</t>
  </si>
  <si>
    <t>T725-H35</t>
  </si>
  <si>
    <t>G606</t>
  </si>
  <si>
    <t>Nipponbare</t>
  </si>
  <si>
    <t>G487</t>
  </si>
  <si>
    <t>G580</t>
  </si>
  <si>
    <t>紫香糯</t>
  </si>
  <si>
    <t>Zhonghua11</t>
  </si>
  <si>
    <t>早糯</t>
  </si>
  <si>
    <t>Basmati385</t>
  </si>
  <si>
    <t>Heuknambyeo</t>
  </si>
  <si>
    <t>张店早糯谷</t>
  </si>
  <si>
    <t>145-H75</t>
  </si>
  <si>
    <t>124-H71</t>
  </si>
  <si>
    <t>G661</t>
  </si>
  <si>
    <t>新荣</t>
  </si>
  <si>
    <t>UDEK</t>
  </si>
  <si>
    <t>L5</t>
  </si>
  <si>
    <t>寸谷糯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</si>
</sst>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Times New Roman"/>
      <charset val="134"/>
    </font>
    <font>
      <sz val="11"/>
      <color theme="1"/>
      <name val="Times New Roman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i/>
      <sz val="10"/>
      <name val="Times New Roman"/>
      <charset val="134"/>
    </font>
    <font>
      <sz val="10"/>
      <name val="宋体"/>
      <charset val="134"/>
    </font>
    <font>
      <b/>
      <sz val="11"/>
      <color theme="1"/>
      <name val="Times New Roman"/>
      <charset val="134"/>
    </font>
    <font>
      <sz val="1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5" applyNumberFormat="0" applyAlignment="0" applyProtection="0">
      <alignment vertical="center"/>
    </xf>
    <xf numFmtId="0" fontId="25" fillId="11" borderId="1" applyNumberFormat="0" applyAlignment="0" applyProtection="0">
      <alignment vertical="center"/>
    </xf>
    <xf numFmtId="0" fontId="26" fillId="12" borderId="6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Fill="1" applyAlignment="1">
      <alignment vertical="center"/>
    </xf>
    <xf numFmtId="176" fontId="6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177" fontId="6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176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177" fontId="5" fillId="0" borderId="0" xfId="0" applyNumberFormat="1" applyFont="1" applyFill="1" applyAlignment="1">
      <alignment horizontal="left"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3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top"/>
    </xf>
    <xf numFmtId="0" fontId="10" fillId="0" borderId="0" xfId="0" applyFont="1">
      <alignment vertical="center"/>
    </xf>
    <xf numFmtId="176" fontId="3" fillId="0" borderId="0" xfId="0" applyNumberFormat="1" applyFont="1" applyFill="1" applyAlignment="1">
      <alignment horizontal="left" vertical="center"/>
    </xf>
    <xf numFmtId="176" fontId="4" fillId="0" borderId="0" xfId="0" applyNumberFormat="1" applyFont="1" applyFill="1" applyAlignment="1">
      <alignment horizontal="left" vertical="center"/>
    </xf>
    <xf numFmtId="0" fontId="1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5"/>
  <sheetViews>
    <sheetView tabSelected="1" workbookViewId="0">
      <selection activeCell="M7" sqref="M7"/>
    </sheetView>
  </sheetViews>
  <sheetFormatPr defaultColWidth="8.72727272727273" defaultRowHeight="14"/>
  <cols>
    <col min="1" max="1" width="8.09090909090909" style="4" customWidth="1"/>
    <col min="2" max="2" width="23.4545454545455" style="4" customWidth="1"/>
    <col min="3" max="6" width="8.72727272727273" style="4"/>
    <col min="7" max="7" width="11.6363636363636" style="4" customWidth="1"/>
    <col min="8" max="8" width="11.9090909090909" style="4" customWidth="1"/>
    <col min="9" max="9" width="11.5454545454545" style="4" customWidth="1"/>
    <col min="10" max="13" width="8.72727272727273" style="4"/>
    <col min="14" max="14" width="12.8181818181818" style="5"/>
  </cols>
  <sheetData>
    <row r="1" spans="1:14">
      <c r="A1" s="6" t="s">
        <v>0</v>
      </c>
      <c r="B1" s="7"/>
      <c r="C1" s="8"/>
      <c r="D1" s="8"/>
      <c r="E1" s="9"/>
      <c r="F1" s="10"/>
      <c r="G1" s="10"/>
      <c r="H1" s="10"/>
      <c r="I1" s="8"/>
      <c r="J1" s="10"/>
      <c r="K1" s="10"/>
      <c r="L1" s="10"/>
      <c r="M1"/>
      <c r="N1"/>
    </row>
    <row r="2" spans="1:14">
      <c r="A2" s="6" t="s">
        <v>1</v>
      </c>
      <c r="B2" s="7"/>
      <c r="C2" s="8"/>
      <c r="D2" s="8"/>
      <c r="E2" s="9"/>
      <c r="F2" s="10"/>
      <c r="G2" s="10"/>
      <c r="H2" s="10"/>
      <c r="I2" s="8"/>
      <c r="J2" s="10"/>
      <c r="K2" s="10"/>
      <c r="L2" s="10"/>
      <c r="M2"/>
      <c r="N2"/>
    </row>
    <row r="3" spans="1:14">
      <c r="A3" s="6" t="s">
        <v>2</v>
      </c>
      <c r="B3" s="7"/>
      <c r="C3" s="8"/>
      <c r="D3" s="8"/>
      <c r="E3" s="9"/>
      <c r="F3" s="10"/>
      <c r="G3" s="10"/>
      <c r="H3" s="10"/>
      <c r="I3" s="8"/>
      <c r="J3" s="10"/>
      <c r="K3" s="10"/>
      <c r="L3" s="10"/>
      <c r="M3"/>
      <c r="N3"/>
    </row>
    <row r="4" customFormat="1" spans="1:12">
      <c r="A4" s="6" t="s">
        <v>3</v>
      </c>
      <c r="B4" s="7"/>
      <c r="C4" s="8"/>
      <c r="D4" s="8"/>
      <c r="E4" s="9"/>
      <c r="F4" s="10"/>
      <c r="G4" s="10"/>
      <c r="H4" s="10"/>
      <c r="I4" s="8"/>
      <c r="J4" s="10"/>
      <c r="K4" s="10"/>
      <c r="L4" s="10"/>
    </row>
    <row r="5" customFormat="1" spans="1:12">
      <c r="A5" s="6" t="s">
        <v>4</v>
      </c>
      <c r="B5" s="7"/>
      <c r="C5" s="8"/>
      <c r="D5" s="8"/>
      <c r="E5" s="9"/>
      <c r="F5" s="10"/>
      <c r="G5" s="10"/>
      <c r="H5" s="10"/>
      <c r="I5" s="8"/>
      <c r="J5" s="10"/>
      <c r="K5" s="10"/>
      <c r="L5" s="10"/>
    </row>
    <row r="6" s="1" customFormat="1" spans="1:12">
      <c r="A6" s="6" t="s">
        <v>5</v>
      </c>
      <c r="B6" s="11"/>
      <c r="C6" s="12"/>
      <c r="D6" s="12"/>
      <c r="E6" s="13"/>
      <c r="F6" s="6"/>
      <c r="G6" s="6"/>
      <c r="H6" s="6"/>
      <c r="I6" s="12"/>
      <c r="J6" s="6"/>
      <c r="K6" s="6"/>
      <c r="L6" s="6"/>
    </row>
    <row r="7" s="1" customFormat="1" spans="1:12">
      <c r="A7" s="6" t="s">
        <v>6</v>
      </c>
      <c r="B7" s="11"/>
      <c r="C7" s="12"/>
      <c r="D7" s="12"/>
      <c r="E7" s="13"/>
      <c r="F7" s="6"/>
      <c r="G7" s="6"/>
      <c r="H7" s="6"/>
      <c r="I7" s="12"/>
      <c r="J7" s="6"/>
      <c r="K7" s="6"/>
      <c r="L7" s="6"/>
    </row>
    <row r="8" s="1" customFormat="1" spans="1:12">
      <c r="A8" s="6" t="s">
        <v>7</v>
      </c>
      <c r="B8" s="11"/>
      <c r="C8" s="12"/>
      <c r="D8" s="12"/>
      <c r="E8" s="13"/>
      <c r="F8" s="6"/>
      <c r="G8" s="6"/>
      <c r="H8" s="6"/>
      <c r="I8" s="12"/>
      <c r="J8" s="6"/>
      <c r="K8" s="6"/>
      <c r="L8" s="6"/>
    </row>
    <row r="9" s="1" customFormat="1" spans="1:12">
      <c r="A9" s="6" t="s">
        <v>8</v>
      </c>
      <c r="B9" s="11"/>
      <c r="C9" s="12"/>
      <c r="D9" s="12"/>
      <c r="E9" s="13"/>
      <c r="F9" s="6"/>
      <c r="G9" s="6"/>
      <c r="H9" s="6"/>
      <c r="I9" s="12"/>
      <c r="J9" s="6"/>
      <c r="K9" s="6"/>
      <c r="L9" s="6"/>
    </row>
    <row r="10" s="1" customFormat="1" spans="1:12">
      <c r="A10" s="6" t="s">
        <v>9</v>
      </c>
      <c r="B10" s="11"/>
      <c r="C10" s="12"/>
      <c r="D10" s="12"/>
      <c r="E10" s="13"/>
      <c r="F10" s="6"/>
      <c r="G10" s="6"/>
      <c r="H10" s="6"/>
      <c r="I10" s="12"/>
      <c r="J10" s="6"/>
      <c r="K10" s="6"/>
      <c r="L10" s="6"/>
    </row>
    <row r="11" s="1" customFormat="1" spans="1:12">
      <c r="A11" s="6" t="s">
        <v>10</v>
      </c>
      <c r="B11" s="11"/>
      <c r="C11" s="12"/>
      <c r="D11" s="12"/>
      <c r="E11" s="13"/>
      <c r="F11" s="6"/>
      <c r="G11" s="6"/>
      <c r="H11" s="6"/>
      <c r="I11" s="12"/>
      <c r="J11" s="6"/>
      <c r="K11" s="6"/>
      <c r="L11" s="6"/>
    </row>
    <row r="12" s="1" customFormat="1" spans="1:12">
      <c r="A12" s="6" t="s">
        <v>11</v>
      </c>
      <c r="B12" s="11"/>
      <c r="C12" s="12"/>
      <c r="D12" s="12"/>
      <c r="E12" s="13"/>
      <c r="F12" s="6"/>
      <c r="G12" s="6"/>
      <c r="H12" s="6"/>
      <c r="I12" s="12"/>
      <c r="J12" s="6"/>
      <c r="K12" s="6"/>
      <c r="L12" s="6"/>
    </row>
    <row r="14" spans="1:2">
      <c r="A14" s="14" t="s">
        <v>12</v>
      </c>
      <c r="B14" s="14"/>
    </row>
    <row r="15" s="2" customFormat="1" spans="1:14">
      <c r="A15" s="14" t="s">
        <v>13</v>
      </c>
      <c r="B15" s="14" t="s">
        <v>14</v>
      </c>
      <c r="C15" s="15" t="s">
        <v>15</v>
      </c>
      <c r="D15" s="15" t="s">
        <v>16</v>
      </c>
      <c r="E15" s="15" t="s">
        <v>17</v>
      </c>
      <c r="F15" s="15" t="s">
        <v>18</v>
      </c>
      <c r="G15" s="15" t="s">
        <v>19</v>
      </c>
      <c r="H15" s="15" t="s">
        <v>20</v>
      </c>
      <c r="I15" s="15" t="s">
        <v>21</v>
      </c>
      <c r="J15" s="14" t="s">
        <v>22</v>
      </c>
      <c r="K15" s="14" t="s">
        <v>23</v>
      </c>
      <c r="L15" s="14" t="s">
        <v>24</v>
      </c>
      <c r="M15" s="14" t="s">
        <v>25</v>
      </c>
      <c r="N15" s="21"/>
    </row>
    <row r="16" spans="1:13">
      <c r="A16" s="16">
        <v>1</v>
      </c>
      <c r="B16" s="17" t="s">
        <v>26</v>
      </c>
      <c r="C16" s="16" t="s">
        <v>27</v>
      </c>
      <c r="D16" s="16" t="s">
        <v>28</v>
      </c>
      <c r="E16" s="16" t="s">
        <v>29</v>
      </c>
      <c r="F16" s="16" t="s">
        <v>30</v>
      </c>
      <c r="G16" s="16">
        <v>9311</v>
      </c>
      <c r="H16" s="18" t="s">
        <v>31</v>
      </c>
      <c r="I16" s="16" t="s">
        <v>32</v>
      </c>
      <c r="J16" s="22">
        <v>9.59</v>
      </c>
      <c r="K16" s="22">
        <v>2.945</v>
      </c>
      <c r="L16" s="22">
        <f>J:J/K:K</f>
        <v>3.25636672325976</v>
      </c>
      <c r="M16" s="22">
        <v>25.8724311549247</v>
      </c>
    </row>
    <row r="17" spans="1:13">
      <c r="A17" s="16">
        <v>2</v>
      </c>
      <c r="B17" s="19" t="s">
        <v>33</v>
      </c>
      <c r="C17" s="16" t="s">
        <v>27</v>
      </c>
      <c r="D17" s="16" t="s">
        <v>28</v>
      </c>
      <c r="E17" s="16" t="s">
        <v>29</v>
      </c>
      <c r="F17" s="18" t="s">
        <v>30</v>
      </c>
      <c r="G17" s="16">
        <v>9311</v>
      </c>
      <c r="H17" s="18" t="s">
        <v>31</v>
      </c>
      <c r="I17" s="16" t="s">
        <v>32</v>
      </c>
      <c r="J17" s="22">
        <v>9.1625</v>
      </c>
      <c r="K17" s="22">
        <v>2.8025</v>
      </c>
      <c r="L17" s="22">
        <f>J:J/K:K</f>
        <v>3.26940231935772</v>
      </c>
      <c r="M17" s="22">
        <v>23.9168674998946</v>
      </c>
    </row>
    <row r="18" spans="1:13">
      <c r="A18" s="16">
        <v>3</v>
      </c>
      <c r="B18" s="19" t="s">
        <v>34</v>
      </c>
      <c r="C18" s="16" t="s">
        <v>27</v>
      </c>
      <c r="D18" s="16" t="s">
        <v>28</v>
      </c>
      <c r="E18" s="16" t="s">
        <v>29</v>
      </c>
      <c r="F18" s="18" t="s">
        <v>30</v>
      </c>
      <c r="G18" s="16">
        <v>9311</v>
      </c>
      <c r="H18" s="18" t="s">
        <v>31</v>
      </c>
      <c r="I18" s="16" t="s">
        <v>32</v>
      </c>
      <c r="J18" s="22">
        <v>9.7</v>
      </c>
      <c r="K18" s="22">
        <v>2.545</v>
      </c>
      <c r="L18" s="22">
        <f>J:J/K:K</f>
        <v>3.81139489194499</v>
      </c>
      <c r="M18" s="22">
        <v>25.6995906620759</v>
      </c>
    </row>
    <row r="19" spans="1:13">
      <c r="A19" s="16">
        <v>4</v>
      </c>
      <c r="B19" s="19" t="s">
        <v>35</v>
      </c>
      <c r="C19" s="16" t="s">
        <v>27</v>
      </c>
      <c r="D19" s="16" t="s">
        <v>28</v>
      </c>
      <c r="E19" s="16" t="s">
        <v>29</v>
      </c>
      <c r="F19" s="18" t="s">
        <v>30</v>
      </c>
      <c r="G19" s="16">
        <v>9311</v>
      </c>
      <c r="H19" s="18" t="s">
        <v>31</v>
      </c>
      <c r="I19" s="16" t="s">
        <v>32</v>
      </c>
      <c r="J19" s="22">
        <v>8.125</v>
      </c>
      <c r="K19" s="22">
        <v>2.885</v>
      </c>
      <c r="L19" s="22">
        <f>J:J/K:K</f>
        <v>2.81629116117851</v>
      </c>
      <c r="M19" s="22">
        <v>26.2297475147926</v>
      </c>
    </row>
    <row r="20" spans="1:13">
      <c r="A20" s="16">
        <v>5</v>
      </c>
      <c r="B20" s="19" t="s">
        <v>36</v>
      </c>
      <c r="C20" s="16" t="s">
        <v>27</v>
      </c>
      <c r="D20" s="16" t="s">
        <v>28</v>
      </c>
      <c r="E20" s="16" t="s">
        <v>29</v>
      </c>
      <c r="F20" s="16" t="s">
        <v>37</v>
      </c>
      <c r="G20" s="16">
        <v>9311</v>
      </c>
      <c r="H20" s="20" t="s">
        <v>38</v>
      </c>
      <c r="I20" s="16" t="s">
        <v>32</v>
      </c>
      <c r="J20" s="22">
        <v>13.285</v>
      </c>
      <c r="K20" s="22">
        <v>2.635</v>
      </c>
      <c r="L20" s="22">
        <f>J:J/K:K</f>
        <v>5.04174573055028</v>
      </c>
      <c r="M20" s="22">
        <v>32.0208861086698</v>
      </c>
    </row>
    <row r="21" spans="1:14">
      <c r="A21" s="16">
        <v>6</v>
      </c>
      <c r="B21" s="19" t="s">
        <v>39</v>
      </c>
      <c r="C21" s="16" t="s">
        <v>27</v>
      </c>
      <c r="D21" s="16" t="s">
        <v>28</v>
      </c>
      <c r="E21" s="16" t="s">
        <v>29</v>
      </c>
      <c r="F21" s="16" t="s">
        <v>37</v>
      </c>
      <c r="G21" s="16">
        <v>9311</v>
      </c>
      <c r="H21" s="20" t="s">
        <v>38</v>
      </c>
      <c r="I21" s="16" t="s">
        <v>32</v>
      </c>
      <c r="J21" s="22">
        <v>8.9525</v>
      </c>
      <c r="K21" s="22">
        <v>2.3975</v>
      </c>
      <c r="L21" s="22">
        <f>J:J/K:K</f>
        <v>3.73409801876955</v>
      </c>
      <c r="M21" s="7">
        <v>22.0953453847112</v>
      </c>
      <c r="N21" s="23"/>
    </row>
    <row r="22" spans="1:13">
      <c r="A22" s="16">
        <v>7</v>
      </c>
      <c r="B22" s="17" t="s">
        <v>40</v>
      </c>
      <c r="C22" s="16" t="s">
        <v>27</v>
      </c>
      <c r="D22" s="16" t="s">
        <v>28</v>
      </c>
      <c r="E22" s="16" t="s">
        <v>29</v>
      </c>
      <c r="F22" s="16" t="s">
        <v>30</v>
      </c>
      <c r="G22" s="16">
        <v>9311</v>
      </c>
      <c r="H22" s="20" t="s">
        <v>38</v>
      </c>
      <c r="I22" s="16" t="s">
        <v>41</v>
      </c>
      <c r="J22" s="22">
        <v>9.3075</v>
      </c>
      <c r="K22" s="22">
        <v>2.9775</v>
      </c>
      <c r="L22" s="22">
        <f>J:J/K:K</f>
        <v>3.12594458438287</v>
      </c>
      <c r="M22" s="22">
        <v>32.648087186869</v>
      </c>
    </row>
    <row r="23" spans="1:13">
      <c r="A23" s="16">
        <v>8</v>
      </c>
      <c r="B23" s="19" t="s">
        <v>42</v>
      </c>
      <c r="C23" s="16" t="s">
        <v>27</v>
      </c>
      <c r="D23" s="16" t="s">
        <v>28</v>
      </c>
      <c r="E23" s="16" t="s">
        <v>29</v>
      </c>
      <c r="F23" s="16" t="s">
        <v>30</v>
      </c>
      <c r="G23" s="16">
        <v>9311</v>
      </c>
      <c r="H23" s="20" t="s">
        <v>38</v>
      </c>
      <c r="I23" s="16" t="s">
        <v>41</v>
      </c>
      <c r="J23" s="22">
        <v>9.5775</v>
      </c>
      <c r="K23" s="22">
        <v>2.7375</v>
      </c>
      <c r="L23" s="22">
        <f>J:J/K:K</f>
        <v>3.4986301369863</v>
      </c>
      <c r="M23" s="22">
        <v>28.5070633138524</v>
      </c>
    </row>
    <row r="24" spans="1:13">
      <c r="A24" s="16">
        <v>9</v>
      </c>
      <c r="B24" s="19" t="s">
        <v>43</v>
      </c>
      <c r="C24" s="16" t="s">
        <v>27</v>
      </c>
      <c r="D24" s="16" t="s">
        <v>28</v>
      </c>
      <c r="E24" s="16" t="s">
        <v>29</v>
      </c>
      <c r="F24" s="16" t="s">
        <v>30</v>
      </c>
      <c r="G24" s="16">
        <v>9311</v>
      </c>
      <c r="H24" s="20" t="s">
        <v>38</v>
      </c>
      <c r="I24" s="16" t="s">
        <v>41</v>
      </c>
      <c r="J24" s="22">
        <v>9.1175</v>
      </c>
      <c r="K24" s="22">
        <v>2.5425</v>
      </c>
      <c r="L24" s="22">
        <f>J:J/K:K</f>
        <v>3.58603736479843</v>
      </c>
      <c r="M24" s="22">
        <v>23.3499708327331</v>
      </c>
    </row>
    <row r="25" spans="1:13">
      <c r="A25" s="16">
        <v>10</v>
      </c>
      <c r="B25" s="19" t="s">
        <v>44</v>
      </c>
      <c r="C25" s="16" t="s">
        <v>27</v>
      </c>
      <c r="D25" s="16" t="s">
        <v>28</v>
      </c>
      <c r="E25" s="16" t="s">
        <v>29</v>
      </c>
      <c r="F25" s="16" t="s">
        <v>30</v>
      </c>
      <c r="G25" s="16">
        <v>9311</v>
      </c>
      <c r="H25" s="20" t="s">
        <v>38</v>
      </c>
      <c r="I25" s="16" t="s">
        <v>41</v>
      </c>
      <c r="J25" s="22">
        <v>8.7825</v>
      </c>
      <c r="K25" s="22">
        <v>3.1875</v>
      </c>
      <c r="L25" s="22">
        <f>J:J/K:K</f>
        <v>2.75529411764706</v>
      </c>
      <c r="M25" s="22">
        <v>30.2971579284266</v>
      </c>
    </row>
    <row r="26" spans="1:13">
      <c r="A26" s="16">
        <v>11</v>
      </c>
      <c r="B26" s="17" t="s">
        <v>45</v>
      </c>
      <c r="C26" s="16" t="s">
        <v>27</v>
      </c>
      <c r="D26" s="16" t="s">
        <v>28</v>
      </c>
      <c r="E26" s="16" t="s">
        <v>29</v>
      </c>
      <c r="F26" s="16" t="s">
        <v>30</v>
      </c>
      <c r="G26" s="16">
        <v>9311</v>
      </c>
      <c r="H26" s="20" t="s">
        <v>38</v>
      </c>
      <c r="I26" s="16" t="s">
        <v>41</v>
      </c>
      <c r="J26" s="22">
        <v>9.905</v>
      </c>
      <c r="K26" s="22">
        <v>2.8875</v>
      </c>
      <c r="L26" s="22">
        <f>J:J/K:K</f>
        <v>3.43030303030303</v>
      </c>
      <c r="M26" s="22">
        <v>34.5186147416597</v>
      </c>
    </row>
    <row r="27" spans="1:13">
      <c r="A27" s="16">
        <v>12</v>
      </c>
      <c r="B27" s="19" t="s">
        <v>46</v>
      </c>
      <c r="C27" s="16" t="s">
        <v>27</v>
      </c>
      <c r="D27" s="16" t="s">
        <v>28</v>
      </c>
      <c r="E27" s="16" t="s">
        <v>29</v>
      </c>
      <c r="F27" s="16" t="s">
        <v>30</v>
      </c>
      <c r="G27" s="16">
        <v>9311</v>
      </c>
      <c r="H27" s="20" t="s">
        <v>38</v>
      </c>
      <c r="I27" s="16" t="s">
        <v>41</v>
      </c>
      <c r="J27" s="22">
        <v>9.5575</v>
      </c>
      <c r="K27" s="22">
        <v>2.755</v>
      </c>
      <c r="L27" s="22">
        <f>J:J/K:K</f>
        <v>3.46914700544465</v>
      </c>
      <c r="M27" s="22">
        <v>28.5039825663377</v>
      </c>
    </row>
    <row r="28" spans="1:13">
      <c r="A28" s="16">
        <v>13</v>
      </c>
      <c r="B28" s="19" t="s">
        <v>47</v>
      </c>
      <c r="C28" s="16" t="s">
        <v>27</v>
      </c>
      <c r="D28" s="16" t="s">
        <v>28</v>
      </c>
      <c r="E28" s="16" t="s">
        <v>29</v>
      </c>
      <c r="F28" s="16" t="s">
        <v>30</v>
      </c>
      <c r="G28" s="16">
        <v>9311</v>
      </c>
      <c r="H28" s="20" t="s">
        <v>38</v>
      </c>
      <c r="I28" s="16" t="s">
        <v>41</v>
      </c>
      <c r="J28" s="22">
        <v>8.47</v>
      </c>
      <c r="K28" s="22">
        <v>2.665</v>
      </c>
      <c r="L28" s="22">
        <f>J:J/K:K</f>
        <v>3.17823639774859</v>
      </c>
      <c r="M28" s="22">
        <v>23.119839090801</v>
      </c>
    </row>
    <row r="29" spans="1:13">
      <c r="A29" s="16">
        <v>14</v>
      </c>
      <c r="B29" s="19" t="s">
        <v>48</v>
      </c>
      <c r="C29" s="16" t="s">
        <v>27</v>
      </c>
      <c r="D29" s="16" t="s">
        <v>28</v>
      </c>
      <c r="E29" s="16" t="s">
        <v>29</v>
      </c>
      <c r="F29" s="16" t="s">
        <v>30</v>
      </c>
      <c r="G29" s="16">
        <v>9311</v>
      </c>
      <c r="H29" s="20" t="s">
        <v>38</v>
      </c>
      <c r="I29" s="16" t="s">
        <v>41</v>
      </c>
      <c r="J29" s="22">
        <v>9.7675</v>
      </c>
      <c r="K29" s="22">
        <v>2.7075</v>
      </c>
      <c r="L29" s="22">
        <f>J:J/K:K</f>
        <v>3.60757156048015</v>
      </c>
      <c r="M29" s="22">
        <v>28.750800668042</v>
      </c>
    </row>
    <row r="30" spans="1:13">
      <c r="A30" s="16">
        <v>15</v>
      </c>
      <c r="B30" s="19" t="s">
        <v>49</v>
      </c>
      <c r="C30" s="16" t="s">
        <v>27</v>
      </c>
      <c r="D30" s="16" t="s">
        <v>28</v>
      </c>
      <c r="E30" s="16" t="s">
        <v>29</v>
      </c>
      <c r="F30" s="18" t="s">
        <v>30</v>
      </c>
      <c r="G30" s="16">
        <v>9311</v>
      </c>
      <c r="H30" s="20" t="s">
        <v>38</v>
      </c>
      <c r="I30" s="16" t="s">
        <v>41</v>
      </c>
      <c r="J30" s="22">
        <v>9.62</v>
      </c>
      <c r="K30" s="22">
        <v>2.6075</v>
      </c>
      <c r="L30" s="22">
        <f>J:J/K:K</f>
        <v>3.68935762224353</v>
      </c>
      <c r="M30" s="22">
        <v>24.5822097340731</v>
      </c>
    </row>
    <row r="31" spans="1:13">
      <c r="A31" s="16">
        <v>16</v>
      </c>
      <c r="B31" s="17" t="s">
        <v>50</v>
      </c>
      <c r="C31" s="16" t="s">
        <v>27</v>
      </c>
      <c r="D31" s="16" t="s">
        <v>28</v>
      </c>
      <c r="E31" s="16" t="s">
        <v>29</v>
      </c>
      <c r="F31" s="18" t="s">
        <v>30</v>
      </c>
      <c r="G31" s="16">
        <v>9311</v>
      </c>
      <c r="H31" s="20" t="s">
        <v>38</v>
      </c>
      <c r="I31" s="16" t="s">
        <v>41</v>
      </c>
      <c r="J31" s="22">
        <v>8.51</v>
      </c>
      <c r="K31" s="22">
        <v>2.305</v>
      </c>
      <c r="L31" s="22">
        <f>J:J/K:K</f>
        <v>3.69197396963124</v>
      </c>
      <c r="M31" s="22">
        <v>18.7057984594962</v>
      </c>
    </row>
    <row r="32" spans="1:13">
      <c r="A32" s="16">
        <v>17</v>
      </c>
      <c r="B32" s="17" t="s">
        <v>51</v>
      </c>
      <c r="C32" s="16" t="s">
        <v>27</v>
      </c>
      <c r="D32" s="16" t="s">
        <v>28</v>
      </c>
      <c r="E32" s="16" t="s">
        <v>29</v>
      </c>
      <c r="F32" s="18" t="s">
        <v>30</v>
      </c>
      <c r="G32" s="16">
        <v>9311</v>
      </c>
      <c r="H32" s="20" t="s">
        <v>38</v>
      </c>
      <c r="I32" s="16" t="s">
        <v>41</v>
      </c>
      <c r="J32" s="22">
        <v>10.46</v>
      </c>
      <c r="K32" s="22">
        <v>2.915</v>
      </c>
      <c r="L32" s="22">
        <f>J:J/K:K</f>
        <v>3.58833619210978</v>
      </c>
      <c r="M32" s="22">
        <v>28.0340380860509</v>
      </c>
    </row>
    <row r="33" spans="1:13">
      <c r="A33" s="16">
        <v>18</v>
      </c>
      <c r="B33" s="17" t="s">
        <v>52</v>
      </c>
      <c r="C33" s="16" t="s">
        <v>27</v>
      </c>
      <c r="D33" s="16" t="s">
        <v>28</v>
      </c>
      <c r="E33" s="16" t="s">
        <v>29</v>
      </c>
      <c r="F33" s="18" t="s">
        <v>30</v>
      </c>
      <c r="G33" s="16">
        <v>9311</v>
      </c>
      <c r="H33" s="20" t="s">
        <v>38</v>
      </c>
      <c r="I33" s="16" t="s">
        <v>41</v>
      </c>
      <c r="J33" s="22">
        <v>10.2325</v>
      </c>
      <c r="K33" s="22">
        <v>2.85</v>
      </c>
      <c r="L33" s="22">
        <f>J:J/K:K</f>
        <v>3.59035087719298</v>
      </c>
      <c r="M33" s="22">
        <v>25.6584027979529</v>
      </c>
    </row>
    <row r="34" spans="1:13">
      <c r="A34" s="16">
        <v>19</v>
      </c>
      <c r="B34" s="17" t="s">
        <v>53</v>
      </c>
      <c r="C34" s="16" t="s">
        <v>27</v>
      </c>
      <c r="D34" s="16" t="s">
        <v>28</v>
      </c>
      <c r="E34" s="16" t="s">
        <v>29</v>
      </c>
      <c r="F34" s="18" t="s">
        <v>30</v>
      </c>
      <c r="G34" s="16">
        <v>9311</v>
      </c>
      <c r="H34" s="20" t="s">
        <v>38</v>
      </c>
      <c r="I34" s="16" t="s">
        <v>41</v>
      </c>
      <c r="J34" s="22">
        <v>8.93</v>
      </c>
      <c r="K34" s="22">
        <v>2.7425</v>
      </c>
      <c r="L34" s="22">
        <f>J:J/K:K</f>
        <v>3.25615314494075</v>
      </c>
      <c r="M34" s="22">
        <v>28.7891893867407</v>
      </c>
    </row>
    <row r="35" spans="1:13">
      <c r="A35" s="16">
        <v>20</v>
      </c>
      <c r="B35" s="19" t="s">
        <v>54</v>
      </c>
      <c r="C35" s="16" t="s">
        <v>27</v>
      </c>
      <c r="D35" s="16" t="s">
        <v>28</v>
      </c>
      <c r="E35" s="16" t="s">
        <v>29</v>
      </c>
      <c r="F35" s="18" t="s">
        <v>30</v>
      </c>
      <c r="G35" s="16">
        <v>9311</v>
      </c>
      <c r="H35" s="20" t="s">
        <v>38</v>
      </c>
      <c r="I35" s="16" t="s">
        <v>41</v>
      </c>
      <c r="J35" s="22">
        <v>8.975</v>
      </c>
      <c r="K35" s="22">
        <v>2.39</v>
      </c>
      <c r="L35" s="22">
        <f>J:J/K:K</f>
        <v>3.75523012552301</v>
      </c>
      <c r="M35" s="22">
        <v>23.2233714762041</v>
      </c>
    </row>
    <row r="36" spans="1:13">
      <c r="A36" s="16">
        <v>21</v>
      </c>
      <c r="B36" s="19" t="s">
        <v>55</v>
      </c>
      <c r="C36" s="16" t="s">
        <v>27</v>
      </c>
      <c r="D36" s="16" t="s">
        <v>28</v>
      </c>
      <c r="E36" s="16" t="s">
        <v>29</v>
      </c>
      <c r="F36" s="18" t="s">
        <v>30</v>
      </c>
      <c r="G36" s="16">
        <v>9311</v>
      </c>
      <c r="H36" s="20" t="s">
        <v>38</v>
      </c>
      <c r="I36" s="16" t="s">
        <v>41</v>
      </c>
      <c r="J36" s="22">
        <v>10.425</v>
      </c>
      <c r="K36" s="22">
        <v>2.72</v>
      </c>
      <c r="L36" s="22">
        <f>J:J/K:K</f>
        <v>3.83272058823529</v>
      </c>
      <c r="M36" s="22">
        <v>25.102623512805</v>
      </c>
    </row>
    <row r="37" spans="1:13">
      <c r="A37" s="16">
        <v>22</v>
      </c>
      <c r="B37" s="19" t="s">
        <v>56</v>
      </c>
      <c r="C37" s="16" t="s">
        <v>27</v>
      </c>
      <c r="D37" s="16" t="s">
        <v>28</v>
      </c>
      <c r="E37" s="16" t="s">
        <v>29</v>
      </c>
      <c r="F37" s="18" t="s">
        <v>30</v>
      </c>
      <c r="G37" s="16">
        <v>9311</v>
      </c>
      <c r="H37" s="20" t="s">
        <v>38</v>
      </c>
      <c r="I37" s="16" t="s">
        <v>41</v>
      </c>
      <c r="J37" s="22">
        <v>8.57</v>
      </c>
      <c r="K37" s="22">
        <v>2.9575</v>
      </c>
      <c r="L37" s="22">
        <f>J:J/K:K</f>
        <v>2.89771766694844</v>
      </c>
      <c r="M37" s="22">
        <v>22.296319095874</v>
      </c>
    </row>
    <row r="38" spans="1:13">
      <c r="A38" s="16">
        <v>23</v>
      </c>
      <c r="B38" s="19" t="s">
        <v>57</v>
      </c>
      <c r="C38" s="16" t="s">
        <v>27</v>
      </c>
      <c r="D38" s="16" t="s">
        <v>28</v>
      </c>
      <c r="E38" s="16" t="s">
        <v>29</v>
      </c>
      <c r="F38" s="18" t="s">
        <v>30</v>
      </c>
      <c r="G38" s="16">
        <v>9311</v>
      </c>
      <c r="H38" s="20" t="s">
        <v>38</v>
      </c>
      <c r="I38" s="16" t="s">
        <v>41</v>
      </c>
      <c r="J38" s="22">
        <v>9.47</v>
      </c>
      <c r="K38" s="22">
        <v>2.685</v>
      </c>
      <c r="L38" s="22">
        <f>J:J/K:K</f>
        <v>3.52700186219739</v>
      </c>
      <c r="M38" s="22">
        <v>28.1462842649997</v>
      </c>
    </row>
    <row r="39" spans="1:13">
      <c r="A39" s="16">
        <v>24</v>
      </c>
      <c r="B39" s="19" t="s">
        <v>58</v>
      </c>
      <c r="C39" s="16" t="s">
        <v>27</v>
      </c>
      <c r="D39" s="16" t="s">
        <v>28</v>
      </c>
      <c r="E39" s="16" t="s">
        <v>29</v>
      </c>
      <c r="F39" s="18" t="s">
        <v>30</v>
      </c>
      <c r="G39" s="16">
        <v>9311</v>
      </c>
      <c r="H39" s="20" t="s">
        <v>38</v>
      </c>
      <c r="I39" s="16" t="s">
        <v>41</v>
      </c>
      <c r="J39" s="22">
        <v>10.015</v>
      </c>
      <c r="K39" s="22">
        <v>2.455</v>
      </c>
      <c r="L39" s="22">
        <f>J:J/K:K</f>
        <v>4.07942973523422</v>
      </c>
      <c r="M39" s="22">
        <v>28.1184740186353</v>
      </c>
    </row>
    <row r="40" spans="1:13">
      <c r="A40" s="16">
        <v>25</v>
      </c>
      <c r="B40" s="19" t="s">
        <v>59</v>
      </c>
      <c r="C40" s="16" t="s">
        <v>27</v>
      </c>
      <c r="D40" s="16" t="s">
        <v>28</v>
      </c>
      <c r="E40" s="16" t="s">
        <v>29</v>
      </c>
      <c r="F40" s="18" t="s">
        <v>30</v>
      </c>
      <c r="G40" s="16">
        <v>9311</v>
      </c>
      <c r="H40" s="20" t="s">
        <v>38</v>
      </c>
      <c r="I40" s="16" t="s">
        <v>41</v>
      </c>
      <c r="J40" s="22">
        <v>8.795</v>
      </c>
      <c r="K40" s="22">
        <v>2.3925</v>
      </c>
      <c r="L40" s="22">
        <f>J:J/K:K</f>
        <v>3.6760710553814</v>
      </c>
      <c r="M40" s="22">
        <v>20.7086228854204</v>
      </c>
    </row>
    <row r="41" spans="1:13">
      <c r="A41" s="16">
        <v>26</v>
      </c>
      <c r="B41" s="19" t="s">
        <v>60</v>
      </c>
      <c r="C41" s="16" t="s">
        <v>27</v>
      </c>
      <c r="D41" s="16" t="s">
        <v>28</v>
      </c>
      <c r="E41" s="16" t="s">
        <v>29</v>
      </c>
      <c r="F41" s="18" t="s">
        <v>30</v>
      </c>
      <c r="G41" s="16">
        <v>9311</v>
      </c>
      <c r="H41" s="20" t="s">
        <v>38</v>
      </c>
      <c r="I41" s="16" t="s">
        <v>41</v>
      </c>
      <c r="J41" s="22">
        <v>9.7125</v>
      </c>
      <c r="K41" s="22">
        <v>2.57</v>
      </c>
      <c r="L41" s="22">
        <f>J:J/K:K</f>
        <v>3.77918287937743</v>
      </c>
      <c r="M41" s="22">
        <v>27.108836288316</v>
      </c>
    </row>
    <row r="42" spans="1:13">
      <c r="A42" s="16">
        <v>27</v>
      </c>
      <c r="B42" s="19" t="s">
        <v>61</v>
      </c>
      <c r="C42" s="16" t="s">
        <v>27</v>
      </c>
      <c r="D42" s="16" t="s">
        <v>28</v>
      </c>
      <c r="E42" s="16" t="s">
        <v>29</v>
      </c>
      <c r="F42" s="18" t="s">
        <v>30</v>
      </c>
      <c r="G42" s="16">
        <v>9311</v>
      </c>
      <c r="H42" s="20" t="s">
        <v>38</v>
      </c>
      <c r="I42" s="16" t="s">
        <v>41</v>
      </c>
      <c r="J42" s="22">
        <v>8.81</v>
      </c>
      <c r="K42" s="22">
        <v>2.895</v>
      </c>
      <c r="L42" s="22">
        <f>J:J/K:K</f>
        <v>3.04317789291883</v>
      </c>
      <c r="M42" s="22">
        <v>22.85950965404</v>
      </c>
    </row>
    <row r="43" spans="1:13">
      <c r="A43" s="16">
        <v>28</v>
      </c>
      <c r="B43" s="17" t="s">
        <v>62</v>
      </c>
      <c r="C43" s="16" t="s">
        <v>27</v>
      </c>
      <c r="D43" s="16" t="s">
        <v>28</v>
      </c>
      <c r="E43" s="16" t="s">
        <v>29</v>
      </c>
      <c r="F43" s="18" t="s">
        <v>30</v>
      </c>
      <c r="G43" s="16">
        <v>9311</v>
      </c>
      <c r="H43" s="20" t="s">
        <v>38</v>
      </c>
      <c r="I43" s="16" t="s">
        <v>41</v>
      </c>
      <c r="J43" s="22">
        <v>9.375</v>
      </c>
      <c r="K43" s="22">
        <v>3.2625</v>
      </c>
      <c r="L43" s="22">
        <f>J:J/K:K</f>
        <v>2.8735632183908</v>
      </c>
      <c r="M43" s="22">
        <v>33.6101633854051</v>
      </c>
    </row>
    <row r="44" spans="1:13">
      <c r="A44" s="16">
        <v>29</v>
      </c>
      <c r="B44" s="19" t="s">
        <v>63</v>
      </c>
      <c r="C44" s="16" t="s">
        <v>27</v>
      </c>
      <c r="D44" s="16" t="s">
        <v>28</v>
      </c>
      <c r="E44" s="16" t="s">
        <v>29</v>
      </c>
      <c r="F44" s="18" t="s">
        <v>30</v>
      </c>
      <c r="G44" s="16">
        <v>9311</v>
      </c>
      <c r="H44" s="20" t="s">
        <v>38</v>
      </c>
      <c r="I44" s="16" t="s">
        <v>41</v>
      </c>
      <c r="J44" s="22">
        <v>9.26</v>
      </c>
      <c r="K44" s="22">
        <v>2.5775</v>
      </c>
      <c r="L44" s="22">
        <f>J:J/K:K</f>
        <v>3.59262851600388</v>
      </c>
      <c r="M44" s="22">
        <v>27.4348500161461</v>
      </c>
    </row>
    <row r="45" spans="1:13">
      <c r="A45" s="16">
        <v>30</v>
      </c>
      <c r="B45" s="17" t="s">
        <v>64</v>
      </c>
      <c r="C45" s="16" t="s">
        <v>27</v>
      </c>
      <c r="D45" s="16" t="s">
        <v>28</v>
      </c>
      <c r="E45" s="16" t="s">
        <v>29</v>
      </c>
      <c r="F45" s="18" t="s">
        <v>30</v>
      </c>
      <c r="G45" s="16">
        <v>9311</v>
      </c>
      <c r="H45" s="20" t="s">
        <v>38</v>
      </c>
      <c r="I45" s="16" t="s">
        <v>41</v>
      </c>
      <c r="J45" s="22">
        <v>9.8175</v>
      </c>
      <c r="K45" s="22">
        <v>4.045</v>
      </c>
      <c r="L45" s="22">
        <f>J:J/K:K</f>
        <v>2.42707045735476</v>
      </c>
      <c r="M45" s="22">
        <v>38.9310344827586</v>
      </c>
    </row>
    <row r="46" spans="1:13">
      <c r="A46" s="16">
        <v>31</v>
      </c>
      <c r="B46" s="19" t="s">
        <v>65</v>
      </c>
      <c r="C46" s="16" t="s">
        <v>27</v>
      </c>
      <c r="D46" s="16" t="s">
        <v>28</v>
      </c>
      <c r="E46" s="16" t="s">
        <v>29</v>
      </c>
      <c r="F46" s="18" t="s">
        <v>30</v>
      </c>
      <c r="G46" s="16">
        <v>9311</v>
      </c>
      <c r="H46" s="20" t="s">
        <v>38</v>
      </c>
      <c r="I46" s="16" t="s">
        <v>41</v>
      </c>
      <c r="J46" s="22">
        <v>9.2575</v>
      </c>
      <c r="K46" s="22">
        <v>2.47</v>
      </c>
      <c r="L46" s="22">
        <f>J:J/K:K</f>
        <v>3.74797570850202</v>
      </c>
      <c r="M46" s="22">
        <v>24.6</v>
      </c>
    </row>
    <row r="47" spans="1:13">
      <c r="A47" s="16">
        <v>32</v>
      </c>
      <c r="B47" s="19" t="s">
        <v>66</v>
      </c>
      <c r="C47" s="16" t="s">
        <v>27</v>
      </c>
      <c r="D47" s="16" t="s">
        <v>28</v>
      </c>
      <c r="E47" s="16" t="s">
        <v>29</v>
      </c>
      <c r="F47" s="18" t="s">
        <v>30</v>
      </c>
      <c r="G47" s="16">
        <v>9311</v>
      </c>
      <c r="H47" s="20" t="s">
        <v>38</v>
      </c>
      <c r="I47" s="16" t="s">
        <v>41</v>
      </c>
      <c r="J47" s="22">
        <v>9.6</v>
      </c>
      <c r="K47" s="22">
        <v>2.6875</v>
      </c>
      <c r="L47" s="22">
        <f>J:J/K:K</f>
        <v>3.57209302325581</v>
      </c>
      <c r="M47" s="22">
        <v>28.6362482497178</v>
      </c>
    </row>
    <row r="48" spans="1:13">
      <c r="A48" s="16">
        <v>33</v>
      </c>
      <c r="B48" s="19" t="s">
        <v>67</v>
      </c>
      <c r="C48" s="16" t="s">
        <v>27</v>
      </c>
      <c r="D48" s="16" t="s">
        <v>28</v>
      </c>
      <c r="E48" s="16" t="s">
        <v>29</v>
      </c>
      <c r="F48" s="18" t="s">
        <v>30</v>
      </c>
      <c r="G48" s="16">
        <v>9311</v>
      </c>
      <c r="H48" s="20" t="s">
        <v>38</v>
      </c>
      <c r="I48" s="16" t="s">
        <v>41</v>
      </c>
      <c r="J48" s="22">
        <v>10.215</v>
      </c>
      <c r="K48" s="22">
        <v>2.73</v>
      </c>
      <c r="L48" s="22">
        <f>J:J/K:K</f>
        <v>3.74175824175824</v>
      </c>
      <c r="M48" s="22">
        <v>30.8228864862047</v>
      </c>
    </row>
    <row r="49" spans="1:13">
      <c r="A49" s="16">
        <v>34</v>
      </c>
      <c r="B49" s="17" t="s">
        <v>68</v>
      </c>
      <c r="C49" s="16" t="s">
        <v>27</v>
      </c>
      <c r="D49" s="16" t="s">
        <v>28</v>
      </c>
      <c r="E49" s="16" t="s">
        <v>69</v>
      </c>
      <c r="F49" s="18" t="s">
        <v>30</v>
      </c>
      <c r="G49" s="16">
        <v>9311</v>
      </c>
      <c r="H49" s="20" t="s">
        <v>38</v>
      </c>
      <c r="I49" s="16" t="s">
        <v>41</v>
      </c>
      <c r="J49" s="22">
        <v>9.1225</v>
      </c>
      <c r="K49" s="22">
        <v>2.74</v>
      </c>
      <c r="L49" s="22">
        <f>J:J/K:K</f>
        <v>3.3293795620438</v>
      </c>
      <c r="M49" s="22">
        <v>30.7293997445722</v>
      </c>
    </row>
    <row r="50" spans="1:13">
      <c r="A50" s="16">
        <v>35</v>
      </c>
      <c r="B50" s="19" t="s">
        <v>70</v>
      </c>
      <c r="C50" s="16" t="s">
        <v>27</v>
      </c>
      <c r="D50" s="16" t="s">
        <v>28</v>
      </c>
      <c r="E50" s="16" t="s">
        <v>69</v>
      </c>
      <c r="F50" s="18" t="s">
        <v>30</v>
      </c>
      <c r="G50" s="16">
        <v>9311</v>
      </c>
      <c r="H50" s="20" t="s">
        <v>38</v>
      </c>
      <c r="I50" s="16" t="s">
        <v>41</v>
      </c>
      <c r="J50" s="22">
        <v>8.53</v>
      </c>
      <c r="K50" s="22">
        <v>2.4875</v>
      </c>
      <c r="L50" s="22">
        <f>J:J/K:K</f>
        <v>3.42914572864322</v>
      </c>
      <c r="M50" s="22">
        <v>22.3788901479059</v>
      </c>
    </row>
    <row r="51" spans="1:13">
      <c r="A51" s="16">
        <v>36</v>
      </c>
      <c r="B51" s="19" t="s">
        <v>71</v>
      </c>
      <c r="C51" s="16" t="s">
        <v>27</v>
      </c>
      <c r="D51" s="16" t="s">
        <v>28</v>
      </c>
      <c r="E51" s="16" t="s">
        <v>69</v>
      </c>
      <c r="F51" s="18" t="s">
        <v>30</v>
      </c>
      <c r="G51" s="16">
        <v>9311</v>
      </c>
      <c r="H51" s="20" t="s">
        <v>38</v>
      </c>
      <c r="I51" s="16" t="s">
        <v>41</v>
      </c>
      <c r="J51" s="22">
        <v>9.275</v>
      </c>
      <c r="K51" s="22">
        <v>3.22</v>
      </c>
      <c r="L51" s="22">
        <f>J:J/K:K</f>
        <v>2.8804347826087</v>
      </c>
      <c r="M51" s="22">
        <v>33.1937484256718</v>
      </c>
    </row>
    <row r="52" spans="1:13">
      <c r="A52" s="16">
        <v>37</v>
      </c>
      <c r="B52" s="19" t="s">
        <v>72</v>
      </c>
      <c r="C52" s="16" t="s">
        <v>27</v>
      </c>
      <c r="D52" s="16" t="s">
        <v>28</v>
      </c>
      <c r="E52" s="16" t="s">
        <v>29</v>
      </c>
      <c r="F52" s="16" t="s">
        <v>37</v>
      </c>
      <c r="G52" s="16" t="s">
        <v>73</v>
      </c>
      <c r="H52" s="18" t="s">
        <v>31</v>
      </c>
      <c r="I52" s="16" t="s">
        <v>41</v>
      </c>
      <c r="J52" s="22">
        <v>8.7425</v>
      </c>
      <c r="K52" s="22">
        <v>1.905</v>
      </c>
      <c r="L52" s="22">
        <f>J:J/K:K</f>
        <v>4.58923884514436</v>
      </c>
      <c r="M52" s="22">
        <v>16.0991331596398</v>
      </c>
    </row>
    <row r="53" spans="1:13">
      <c r="A53" s="16">
        <v>38</v>
      </c>
      <c r="B53" s="19" t="s">
        <v>74</v>
      </c>
      <c r="C53" s="16" t="s">
        <v>27</v>
      </c>
      <c r="D53" s="16" t="s">
        <v>28</v>
      </c>
      <c r="E53" s="16" t="s">
        <v>29</v>
      </c>
      <c r="F53" s="16" t="s">
        <v>37</v>
      </c>
      <c r="G53" s="16" t="s">
        <v>73</v>
      </c>
      <c r="H53" s="18" t="s">
        <v>31</v>
      </c>
      <c r="I53" s="16" t="s">
        <v>41</v>
      </c>
      <c r="J53" s="22">
        <v>9.075</v>
      </c>
      <c r="K53" s="22">
        <v>2.395</v>
      </c>
      <c r="L53" s="22">
        <f>J:J/K:K</f>
        <v>3.78914405010438</v>
      </c>
      <c r="M53" s="22">
        <v>22.2924067655843</v>
      </c>
    </row>
    <row r="54" spans="1:13">
      <c r="A54" s="16">
        <v>39</v>
      </c>
      <c r="B54" s="19" t="s">
        <v>75</v>
      </c>
      <c r="C54" s="16" t="s">
        <v>27</v>
      </c>
      <c r="D54" s="16" t="s">
        <v>28</v>
      </c>
      <c r="E54" s="16" t="s">
        <v>29</v>
      </c>
      <c r="F54" s="16" t="s">
        <v>37</v>
      </c>
      <c r="G54" s="16" t="s">
        <v>73</v>
      </c>
      <c r="H54" s="20" t="s">
        <v>38</v>
      </c>
      <c r="I54" s="16" t="s">
        <v>41</v>
      </c>
      <c r="J54" s="22">
        <v>9.9175</v>
      </c>
      <c r="K54" s="22">
        <v>2.9975</v>
      </c>
      <c r="L54" s="22">
        <f>J:J/K:K</f>
        <v>3.30859049207673</v>
      </c>
      <c r="M54" s="22">
        <v>34.0402338349725</v>
      </c>
    </row>
    <row r="55" spans="1:13">
      <c r="A55" s="16">
        <v>40</v>
      </c>
      <c r="B55" s="17" t="s">
        <v>76</v>
      </c>
      <c r="C55" s="16" t="s">
        <v>27</v>
      </c>
      <c r="D55" s="16" t="s">
        <v>28</v>
      </c>
      <c r="E55" s="16" t="s">
        <v>69</v>
      </c>
      <c r="F55" s="16" t="s">
        <v>37</v>
      </c>
      <c r="G55" s="16" t="s">
        <v>73</v>
      </c>
      <c r="H55" s="20" t="s">
        <v>77</v>
      </c>
      <c r="I55" s="16" t="s">
        <v>41</v>
      </c>
      <c r="J55" s="22">
        <v>8.01</v>
      </c>
      <c r="K55" s="22">
        <v>3.4875</v>
      </c>
      <c r="L55" s="22">
        <f>J:J/K:K</f>
        <v>2.29677419354839</v>
      </c>
      <c r="M55" s="22">
        <v>23.4712643678161</v>
      </c>
    </row>
    <row r="56" s="3" customFormat="1" spans="1:14">
      <c r="A56" s="16">
        <v>41</v>
      </c>
      <c r="B56" s="17" t="s">
        <v>78</v>
      </c>
      <c r="C56" s="16" t="s">
        <v>27</v>
      </c>
      <c r="D56" s="16" t="s">
        <v>28</v>
      </c>
      <c r="E56" s="16" t="s">
        <v>69</v>
      </c>
      <c r="F56" s="16" t="s">
        <v>37</v>
      </c>
      <c r="G56" s="16" t="s">
        <v>73</v>
      </c>
      <c r="H56" s="20" t="s">
        <v>77</v>
      </c>
      <c r="I56" s="16" t="s">
        <v>79</v>
      </c>
      <c r="J56" s="22">
        <v>8.7675</v>
      </c>
      <c r="K56" s="22">
        <v>3.32</v>
      </c>
      <c r="L56" s="22">
        <f>J:J/K:K</f>
        <v>2.64081325301205</v>
      </c>
      <c r="M56" s="22">
        <v>26.8281392381994</v>
      </c>
      <c r="N56" s="24"/>
    </row>
    <row r="57" s="3" customFormat="1" spans="1:14">
      <c r="A57" s="16">
        <v>42</v>
      </c>
      <c r="B57" s="19" t="s">
        <v>80</v>
      </c>
      <c r="C57" s="16" t="s">
        <v>27</v>
      </c>
      <c r="D57" s="16" t="s">
        <v>28</v>
      </c>
      <c r="E57" s="16" t="s">
        <v>69</v>
      </c>
      <c r="F57" s="16" t="s">
        <v>37</v>
      </c>
      <c r="G57" s="16" t="s">
        <v>73</v>
      </c>
      <c r="H57" s="20" t="s">
        <v>77</v>
      </c>
      <c r="I57" s="16" t="s">
        <v>79</v>
      </c>
      <c r="J57" s="22">
        <v>8.965</v>
      </c>
      <c r="K57" s="22">
        <v>3.32</v>
      </c>
      <c r="L57" s="22">
        <f>J:J/K:K</f>
        <v>2.70030120481928</v>
      </c>
      <c r="M57" s="22">
        <v>30.3316975119734</v>
      </c>
      <c r="N57" s="24"/>
    </row>
    <row r="58" s="3" customFormat="1" spans="1:14">
      <c r="A58" s="16">
        <v>43</v>
      </c>
      <c r="B58" s="17" t="s">
        <v>81</v>
      </c>
      <c r="C58" s="16" t="s">
        <v>27</v>
      </c>
      <c r="D58" s="16" t="s">
        <v>28</v>
      </c>
      <c r="E58" s="16" t="s">
        <v>69</v>
      </c>
      <c r="F58" s="16" t="s">
        <v>37</v>
      </c>
      <c r="G58" s="16" t="s">
        <v>73</v>
      </c>
      <c r="H58" s="20" t="s">
        <v>77</v>
      </c>
      <c r="I58" s="16" t="s">
        <v>79</v>
      </c>
      <c r="J58" s="22">
        <v>8.3925</v>
      </c>
      <c r="K58" s="22">
        <v>3.2125</v>
      </c>
      <c r="L58" s="22">
        <f>J:J/K:K</f>
        <v>2.6124513618677</v>
      </c>
      <c r="M58" s="22">
        <v>25.2128608954157</v>
      </c>
      <c r="N58" s="24"/>
    </row>
    <row r="59" s="3" customFormat="1" spans="1:14">
      <c r="A59" s="16">
        <v>44</v>
      </c>
      <c r="B59" s="19" t="s">
        <v>82</v>
      </c>
      <c r="C59" s="16" t="s">
        <v>27</v>
      </c>
      <c r="D59" s="16" t="s">
        <v>28</v>
      </c>
      <c r="E59" s="16" t="s">
        <v>69</v>
      </c>
      <c r="F59" s="16" t="s">
        <v>37</v>
      </c>
      <c r="G59" s="16" t="s">
        <v>73</v>
      </c>
      <c r="H59" s="20" t="s">
        <v>77</v>
      </c>
      <c r="I59" s="16" t="s">
        <v>79</v>
      </c>
      <c r="J59" s="22">
        <v>7.8975</v>
      </c>
      <c r="K59" s="22">
        <v>3.2775</v>
      </c>
      <c r="L59" s="22">
        <f>J:J/K:K</f>
        <v>2.40961098398169</v>
      </c>
      <c r="M59" s="22">
        <v>21.9289098010374</v>
      </c>
      <c r="N59" s="24"/>
    </row>
    <row r="60" s="3" customFormat="1" spans="1:14">
      <c r="A60" s="16">
        <v>45</v>
      </c>
      <c r="B60" s="19" t="s">
        <v>83</v>
      </c>
      <c r="C60" s="16" t="s">
        <v>27</v>
      </c>
      <c r="D60" s="16" t="s">
        <v>28</v>
      </c>
      <c r="E60" s="16" t="s">
        <v>69</v>
      </c>
      <c r="F60" s="16" t="s">
        <v>37</v>
      </c>
      <c r="G60" s="16" t="s">
        <v>73</v>
      </c>
      <c r="H60" s="20" t="s">
        <v>77</v>
      </c>
      <c r="I60" s="16" t="s">
        <v>79</v>
      </c>
      <c r="J60" s="22">
        <v>8.835</v>
      </c>
      <c r="K60" s="22">
        <v>3.805</v>
      </c>
      <c r="L60" s="22">
        <f>J:J/K:K</f>
        <v>2.32194480946124</v>
      </c>
      <c r="M60" s="22">
        <v>36.6119336029508</v>
      </c>
      <c r="N60" s="24"/>
    </row>
    <row r="61" s="3" customFormat="1" spans="1:14">
      <c r="A61" s="16">
        <v>46</v>
      </c>
      <c r="B61" s="19" t="s">
        <v>84</v>
      </c>
      <c r="C61" s="16" t="s">
        <v>27</v>
      </c>
      <c r="D61" s="16" t="s">
        <v>28</v>
      </c>
      <c r="E61" s="16" t="s">
        <v>69</v>
      </c>
      <c r="F61" s="16" t="s">
        <v>37</v>
      </c>
      <c r="G61" s="16" t="s">
        <v>73</v>
      </c>
      <c r="H61" s="20" t="s">
        <v>77</v>
      </c>
      <c r="I61" s="16" t="s">
        <v>79</v>
      </c>
      <c r="J61" s="22">
        <v>7.67</v>
      </c>
      <c r="K61" s="22">
        <v>3.2475</v>
      </c>
      <c r="L61" s="22">
        <f>J:J/K:K</f>
        <v>2.36181678214011</v>
      </c>
      <c r="M61" s="22">
        <v>29.7432224534352</v>
      </c>
      <c r="N61" s="24"/>
    </row>
    <row r="62" s="3" customFormat="1" spans="1:14">
      <c r="A62" s="16">
        <v>47</v>
      </c>
      <c r="B62" s="17" t="s">
        <v>85</v>
      </c>
      <c r="C62" s="16" t="s">
        <v>27</v>
      </c>
      <c r="D62" s="16" t="s">
        <v>28</v>
      </c>
      <c r="E62" s="16" t="s">
        <v>69</v>
      </c>
      <c r="F62" s="16" t="s">
        <v>37</v>
      </c>
      <c r="G62" s="16" t="s">
        <v>73</v>
      </c>
      <c r="H62" s="20" t="s">
        <v>77</v>
      </c>
      <c r="I62" s="16" t="s">
        <v>79</v>
      </c>
      <c r="J62" s="22">
        <v>8.065</v>
      </c>
      <c r="K62" s="22">
        <v>3.44</v>
      </c>
      <c r="L62" s="22">
        <f>J:J/K:K</f>
        <v>2.34447674418605</v>
      </c>
      <c r="M62" s="22">
        <v>20.4842017721199</v>
      </c>
      <c r="N62" s="24"/>
    </row>
    <row r="63" s="3" customFormat="1" spans="1:14">
      <c r="A63" s="16">
        <v>48</v>
      </c>
      <c r="B63" s="19" t="s">
        <v>86</v>
      </c>
      <c r="C63" s="16" t="s">
        <v>27</v>
      </c>
      <c r="D63" s="16" t="s">
        <v>28</v>
      </c>
      <c r="E63" s="16" t="s">
        <v>69</v>
      </c>
      <c r="F63" s="16" t="s">
        <v>37</v>
      </c>
      <c r="G63" s="16" t="s">
        <v>73</v>
      </c>
      <c r="H63" s="20" t="s">
        <v>77</v>
      </c>
      <c r="I63" s="16" t="s">
        <v>79</v>
      </c>
      <c r="J63" s="22">
        <v>7.9475</v>
      </c>
      <c r="K63" s="22">
        <v>3.2675</v>
      </c>
      <c r="L63" s="22">
        <f>J:J/K:K</f>
        <v>2.43228768171385</v>
      </c>
      <c r="M63" s="22">
        <v>26.5805271850878</v>
      </c>
      <c r="N63" s="24"/>
    </row>
    <row r="64" s="3" customFormat="1" spans="1:14">
      <c r="A64" s="16">
        <v>49</v>
      </c>
      <c r="B64" s="19" t="s">
        <v>87</v>
      </c>
      <c r="C64" s="16" t="s">
        <v>27</v>
      </c>
      <c r="D64" s="16" t="s">
        <v>28</v>
      </c>
      <c r="E64" s="16" t="s">
        <v>69</v>
      </c>
      <c r="F64" s="16" t="s">
        <v>37</v>
      </c>
      <c r="G64" s="16" t="s">
        <v>73</v>
      </c>
      <c r="H64" s="20" t="s">
        <v>77</v>
      </c>
      <c r="I64" s="16" t="s">
        <v>79</v>
      </c>
      <c r="J64" s="22">
        <v>10.1775</v>
      </c>
      <c r="K64" s="22">
        <v>3.9925</v>
      </c>
      <c r="L64" s="22">
        <f>J:J/K:K</f>
        <v>2.54915466499687</v>
      </c>
      <c r="M64" s="22">
        <v>36.1852199190967</v>
      </c>
      <c r="N64" s="24"/>
    </row>
    <row r="65" s="3" customFormat="1" spans="1:14">
      <c r="A65" s="16">
        <v>50</v>
      </c>
      <c r="B65" s="17" t="s">
        <v>88</v>
      </c>
      <c r="C65" s="16" t="s">
        <v>27</v>
      </c>
      <c r="D65" s="16" t="s">
        <v>28</v>
      </c>
      <c r="E65" s="16" t="s">
        <v>69</v>
      </c>
      <c r="F65" s="16" t="s">
        <v>37</v>
      </c>
      <c r="G65" s="16" t="s">
        <v>73</v>
      </c>
      <c r="H65" s="20" t="s">
        <v>77</v>
      </c>
      <c r="I65" s="16" t="s">
        <v>79</v>
      </c>
      <c r="J65" s="22">
        <v>9.6625</v>
      </c>
      <c r="K65" s="22">
        <v>3.5725</v>
      </c>
      <c r="L65" s="22">
        <f>J:J/K:K</f>
        <v>2.70468859342197</v>
      </c>
      <c r="M65" s="22">
        <v>36.2390856553643</v>
      </c>
      <c r="N65" s="2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2023-04-18T08:11:00Z</dcterms:created>
  <dcterms:modified xsi:type="dcterms:W3CDTF">2023-04-20T06:58:41Z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A966EE7EFB724972B72620174E3876C9_11</vt:lpwstr>
  </property>
  <property fmtid="{D5CDD505-2E9C-101B-9397-08002B2CF9AE}" pid="3" name="KSOProductBuildVer">
    <vt:lpwstr>2052-11.1.0.14036</vt:lpwstr>
  </property>
</Properties>
</file>